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66925"/>
  <xr:revisionPtr revIDLastSave="0" documentId="13_ncr:1_{3D537798-1B22-4FB3-A7D8-589E6F578417}" xr6:coauthVersionLast="47" xr6:coauthVersionMax="47" xr10:uidLastSave="{00000000-0000-0000-0000-000000000000}"/>
  <bookViews>
    <workbookView xWindow="-120" yWindow="-120" windowWidth="29040" windowHeight="15840" xr2:uid="{9F2BBB5A-F2DD-4654-AC18-FBA77BDD85F8}"/>
  </bookViews>
  <sheets>
    <sheet name="Smolné Pece" sheetId="1" r:id="rId1"/>
  </sheets>
  <definedNames>
    <definedName name="_xlnm.Print_Area" localSheetId="0">'Smolné Pece'!$A$1:$F$21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18" i="1"/>
  <c r="F17" i="1"/>
  <c r="F19" i="1"/>
  <c r="F16" i="1"/>
  <c r="F15" i="1"/>
  <c r="F14" i="1"/>
  <c r="F13" i="1"/>
  <c r="F12" i="1"/>
  <c r="F11" i="1"/>
  <c r="F10" i="1"/>
  <c r="F8" i="1"/>
  <c r="F6" i="1"/>
  <c r="F5" i="1" l="1"/>
  <c r="F9" i="1"/>
  <c r="F20" i="1" s="1"/>
</calcChain>
</file>

<file path=xl/sharedStrings.xml><?xml version="1.0" encoding="utf-8"?>
<sst xmlns="http://schemas.openxmlformats.org/spreadsheetml/2006/main" count="40" uniqueCount="32">
  <si>
    <t>Položkový rozpočet</t>
  </si>
  <si>
    <t>Stavba:</t>
  </si>
  <si>
    <t>poř. č.</t>
  </si>
  <si>
    <t>Název položky</t>
  </si>
  <si>
    <t>MJ</t>
  </si>
  <si>
    <t>počet</t>
  </si>
  <si>
    <t xml:space="preserve">jednotková  cena </t>
  </si>
  <si>
    <t>celkem</t>
  </si>
  <si>
    <t>DIO - Kompletní zábor komunikace, dopravní značení objízné trasy, dodávka montáž, včetně pronájmu během výstavby - 1 měsíc</t>
  </si>
  <si>
    <t>Mobilní plotová zábrana s vloženou textilií výšky do 2 m usazená do betonových patek pro zabezpečení železnice</t>
  </si>
  <si>
    <t>m</t>
  </si>
  <si>
    <t>m2</t>
  </si>
  <si>
    <t>Zřízení horolezeckého úvazu pro práci ve výškách</t>
  </si>
  <si>
    <t>kus</t>
  </si>
  <si>
    <t>CELKEM KČ BEZ DPH</t>
  </si>
  <si>
    <t>Díl</t>
  </si>
  <si>
    <t>Kotvené ocelové sítě</t>
  </si>
  <si>
    <t>Vrty do skalních stěn pro kotvy ocelových sítí, prováděné horolezeckou technikou, přenosnými vrtacími kladivy, průměru do 56 mm, v hornině třídy III a IV</t>
  </si>
  <si>
    <t>Trn z injekčních zavrtávacích tyčí D 32 mm l 3,0 m, zainjektovaný včetně podložky a matice, prováděný horolezecky</t>
  </si>
  <si>
    <t>Trn z injekčních zavrtávacích tyčí D 32 mm l 4,0 m, zainjektovaný včetně podložky a matice, prováděný horolezecky</t>
  </si>
  <si>
    <t>Injektování aktivovanými směsmi, vzestupné, tlakem do 0,6 Mpa</t>
  </si>
  <si>
    <t>hod</t>
  </si>
  <si>
    <t>cement struskoportlandský směsný 32,5 MPa</t>
  </si>
  <si>
    <t>T</t>
  </si>
  <si>
    <t>Montáž ocelové sítě na skalní stěnu prováděná horolezeckou technikou, včetně ocelových lan na horizontech</t>
  </si>
  <si>
    <t>Zhotovení nátěru ocelových konstrukcí třídy I, jednosložkového, krycího (vrchního), tloušťky do 40 μm</t>
  </si>
  <si>
    <t>III/20910 Smolné Pece  – zajištění svahu vysokopevnostními sítěmi</t>
  </si>
  <si>
    <t>georohož extrudovaná, dodávka</t>
  </si>
  <si>
    <t>síť na skálu s oky 80x100mm drát D 2,7mm povrch galfan 50x2m, včetně ocelového lana na horizontech, dodávka</t>
  </si>
  <si>
    <t>Přípravné práce</t>
  </si>
  <si>
    <t>kpl</t>
  </si>
  <si>
    <t>Montáž georohože na skalní stěnu prováděná horolezeckou technikou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</si>
</sst>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0"/>
    <numFmt numFmtId="166" formatCode="#"/>
    <numFmt numFmtId="167" formatCode="#,###"/>
  </numFmts>
  <fonts count="15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u/>
      <sz val="10"/>
      <name val="Arial CE"/>
      <family val="2"/>
      <charset val="238"/>
    </font>
    <font>
      <b/>
      <sz val="12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sz val="9"/>
      <color theme="4" tint="-0.499984740745262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71">
    <xf numFmtId="0" fontId="0" fillId="0" borderId="0" xfId="0"/>
    <xf numFmtId="3" fontId="0" fillId="0" borderId="0" xfId="0" applyNumberFormat="1"/>
    <xf numFmtId="4" fontId="0" fillId="0" borderId="0" xfId="0" applyNumberFormat="1"/>
    <xf numFmtId="164" fontId="0" fillId="0" borderId="0" xfId="0" applyNumberFormat="1"/>
    <xf numFmtId="0" fontId="4" fillId="0" borderId="0" xfId="0" applyFont="1"/>
    <xf numFmtId="3" fontId="4" fillId="0" borderId="0" xfId="1" applyNumberFormat="1" applyFont="1"/>
    <xf numFmtId="4" fontId="4" fillId="0" borderId="0" xfId="1" applyNumberFormat="1" applyFont="1"/>
    <xf numFmtId="164" fontId="4" fillId="0" borderId="0" xfId="1" applyNumberFormat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/>
    <xf numFmtId="3" fontId="5" fillId="0" borderId="0" xfId="1" applyNumberFormat="1" applyFont="1" applyAlignment="1">
      <alignment horizontal="centerContinuous"/>
    </xf>
    <xf numFmtId="4" fontId="5" fillId="0" borderId="0" xfId="1" applyNumberFormat="1" applyFont="1" applyAlignment="1">
      <alignment horizontal="centerContinuous"/>
    </xf>
    <xf numFmtId="164" fontId="5" fillId="0" borderId="0" xfId="1" applyNumberFormat="1" applyFont="1" applyAlignment="1">
      <alignment horizontal="right"/>
    </xf>
    <xf numFmtId="0" fontId="6" fillId="0" borderId="0" xfId="1" applyFont="1" applyAlignment="1">
      <alignment vertical="center"/>
    </xf>
    <xf numFmtId="0" fontId="1" fillId="0" borderId="2" xfId="0" applyFont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2" borderId="12" xfId="2" applyFont="1" applyFill="1" applyBorder="1" applyAlignment="1">
      <alignment horizontal="center" vertical="center"/>
    </xf>
    <xf numFmtId="0" fontId="10" fillId="2" borderId="13" xfId="2" applyFont="1" applyFill="1" applyBorder="1" applyAlignment="1">
      <alignment horizontal="left" vertical="center" wrapText="1"/>
    </xf>
    <xf numFmtId="0" fontId="11" fillId="2" borderId="13" xfId="2" applyFont="1" applyFill="1" applyBorder="1" applyAlignment="1">
      <alignment vertical="center"/>
    </xf>
    <xf numFmtId="165" fontId="11" fillId="2" borderId="13" xfId="2" applyNumberFormat="1" applyFont="1" applyFill="1" applyBorder="1" applyAlignment="1">
      <alignment horizontal="right" vertical="center"/>
    </xf>
    <xf numFmtId="0" fontId="11" fillId="2" borderId="13" xfId="2" applyFont="1" applyFill="1" applyBorder="1" applyAlignment="1">
      <alignment horizontal="right" vertical="center"/>
    </xf>
    <xf numFmtId="4" fontId="10" fillId="2" borderId="14" xfId="2" applyNumberFormat="1" applyFont="1" applyFill="1" applyBorder="1" applyAlignment="1">
      <alignment horizontal="right" vertical="center"/>
    </xf>
    <xf numFmtId="0" fontId="10" fillId="2" borderId="15" xfId="2" applyFont="1" applyFill="1" applyBorder="1" applyAlignment="1">
      <alignment horizontal="center" vertical="center"/>
    </xf>
    <xf numFmtId="0" fontId="10" fillId="2" borderId="16" xfId="2" applyFont="1" applyFill="1" applyBorder="1" applyAlignment="1">
      <alignment horizontal="left" vertical="center" wrapText="1"/>
    </xf>
    <xf numFmtId="0" fontId="11" fillId="2" borderId="16" xfId="2" applyFont="1" applyFill="1" applyBorder="1" applyAlignment="1">
      <alignment vertical="center"/>
    </xf>
    <xf numFmtId="165" fontId="11" fillId="2" borderId="16" xfId="2" applyNumberFormat="1" applyFont="1" applyFill="1" applyBorder="1" applyAlignment="1">
      <alignment horizontal="right" vertical="center"/>
    </xf>
    <xf numFmtId="0" fontId="11" fillId="2" borderId="16" xfId="2" applyFont="1" applyFill="1" applyBorder="1" applyAlignment="1">
      <alignment horizontal="right" vertical="center"/>
    </xf>
    <xf numFmtId="4" fontId="10" fillId="2" borderId="17" xfId="2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7" fontId="3" fillId="0" borderId="9" xfId="0" applyNumberFormat="1" applyFont="1" applyBorder="1" applyAlignment="1">
      <alignment horizontal="center" vertical="center" wrapText="1"/>
    </xf>
    <xf numFmtId="166" fontId="3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 applyProtection="1">
      <alignment horizontal="center" vertical="center" wrapText="1"/>
      <protection locked="0"/>
    </xf>
    <xf numFmtId="165" fontId="12" fillId="0" borderId="7" xfId="0" applyNumberFormat="1" applyFont="1" applyBorder="1" applyAlignment="1" applyProtection="1">
      <alignment vertical="center"/>
      <protection locked="0"/>
    </xf>
    <xf numFmtId="4" fontId="12" fillId="0" borderId="6" xfId="1" applyNumberFormat="1" applyFont="1" applyBorder="1" applyAlignment="1">
      <alignment horizontal="right" vertical="center"/>
    </xf>
    <xf numFmtId="0" fontId="12" fillId="0" borderId="5" xfId="0" applyFont="1" applyBorder="1" applyAlignment="1" applyProtection="1">
      <alignment horizontal="left" vertical="center" wrapText="1"/>
      <protection locked="0"/>
    </xf>
    <xf numFmtId="0" fontId="12" fillId="0" borderId="5" xfId="0" applyFont="1" applyBorder="1" applyAlignment="1" applyProtection="1">
      <alignment horizontal="center" vertical="center" wrapText="1"/>
      <protection locked="0"/>
    </xf>
    <xf numFmtId="165" fontId="12" fillId="0" borderId="5" xfId="0" applyNumberFormat="1" applyFont="1" applyBorder="1" applyAlignment="1" applyProtection="1">
      <alignment vertical="center"/>
      <protection locked="0"/>
    </xf>
    <xf numFmtId="4" fontId="12" fillId="0" borderId="4" xfId="1" applyNumberFormat="1" applyFont="1" applyBorder="1" applyAlignment="1">
      <alignment horizontal="right" vertical="center"/>
    </xf>
    <xf numFmtId="0" fontId="13" fillId="0" borderId="3" xfId="2" applyFont="1" applyBorder="1" applyAlignment="1">
      <alignment horizontal="center" vertical="center"/>
    </xf>
    <xf numFmtId="0" fontId="13" fillId="0" borderId="7" xfId="2" applyFont="1" applyBorder="1" applyAlignment="1">
      <alignment horizontal="left" vertical="center" wrapText="1"/>
    </xf>
    <xf numFmtId="0" fontId="13" fillId="0" borderId="7" xfId="2" applyFont="1" applyBorder="1" applyAlignment="1">
      <alignment horizontal="center" vertical="center"/>
    </xf>
    <xf numFmtId="165" fontId="13" fillId="0" borderId="7" xfId="2" applyNumberFormat="1" applyFont="1" applyBorder="1" applyAlignment="1">
      <alignment horizontal="right" vertical="center"/>
    </xf>
    <xf numFmtId="4" fontId="13" fillId="0" borderId="6" xfId="2" applyNumberFormat="1" applyFont="1" applyBorder="1" applyAlignment="1">
      <alignment horizontal="right" vertical="center"/>
    </xf>
    <xf numFmtId="0" fontId="13" fillId="0" borderId="11" xfId="2" applyFont="1" applyBorder="1" applyAlignment="1">
      <alignment horizontal="center" vertical="center"/>
    </xf>
    <xf numFmtId="0" fontId="13" fillId="0" borderId="5" xfId="2" applyFont="1" applyBorder="1" applyAlignment="1">
      <alignment horizontal="left" vertical="center" wrapText="1"/>
    </xf>
    <xf numFmtId="0" fontId="13" fillId="0" borderId="5" xfId="2" applyFont="1" applyBorder="1" applyAlignment="1">
      <alignment horizontal="center" vertical="center"/>
    </xf>
    <xf numFmtId="165" fontId="13" fillId="0" borderId="5" xfId="2" applyNumberFormat="1" applyFont="1" applyBorder="1" applyAlignment="1">
      <alignment horizontal="right" vertical="center"/>
    </xf>
    <xf numFmtId="4" fontId="13" fillId="0" borderId="4" xfId="2" applyNumberFormat="1" applyFont="1" applyBorder="1" applyAlignment="1">
      <alignment horizontal="right" vertical="center"/>
    </xf>
    <xf numFmtId="0" fontId="14" fillId="0" borderId="5" xfId="2" applyFont="1" applyBorder="1" applyAlignment="1">
      <alignment horizontal="left" vertical="center" wrapText="1"/>
    </xf>
    <xf numFmtId="0" fontId="14" fillId="0" borderId="5" xfId="2" applyFont="1" applyBorder="1" applyAlignment="1">
      <alignment horizontal="center" vertical="center"/>
    </xf>
    <xf numFmtId="165" fontId="14" fillId="0" borderId="5" xfId="2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 applyProtection="1">
      <alignment vertical="center"/>
      <protection locked="0"/>
    </xf>
    <xf numFmtId="4" fontId="12" fillId="3" borderId="5" xfId="0" applyNumberFormat="1" applyFont="1" applyFill="1" applyBorder="1" applyAlignment="1" applyProtection="1">
      <alignment vertical="center"/>
      <protection locked="0"/>
    </xf>
    <xf numFmtId="4" fontId="13" fillId="3" borderId="7" xfId="2" applyNumberFormat="1" applyFont="1" applyFill="1" applyBorder="1" applyAlignment="1">
      <alignment horizontal="right" vertical="center"/>
    </xf>
    <xf numFmtId="4" fontId="13" fillId="3" borderId="5" xfId="2" applyNumberFormat="1" applyFont="1" applyFill="1" applyBorder="1" applyAlignment="1">
      <alignment horizontal="right" vertical="center"/>
    </xf>
    <xf numFmtId="4" fontId="14" fillId="3" borderId="5" xfId="2" applyNumberFormat="1" applyFont="1" applyFill="1" applyBorder="1" applyAlignment="1">
      <alignment horizontal="right" vertical="center"/>
    </xf>
    <xf numFmtId="0" fontId="13" fillId="0" borderId="18" xfId="2" applyFont="1" applyBorder="1" applyAlignment="1">
      <alignment horizontal="center" vertical="center"/>
    </xf>
    <xf numFmtId="0" fontId="13" fillId="0" borderId="19" xfId="2" applyFont="1" applyBorder="1" applyAlignment="1">
      <alignment horizontal="left" vertical="center" wrapText="1"/>
    </xf>
    <xf numFmtId="0" fontId="13" fillId="0" borderId="19" xfId="2" applyFont="1" applyBorder="1" applyAlignment="1">
      <alignment horizontal="center" vertical="center"/>
    </xf>
    <xf numFmtId="165" fontId="13" fillId="0" borderId="19" xfId="2" applyNumberFormat="1" applyFont="1" applyBorder="1" applyAlignment="1">
      <alignment horizontal="right" vertical="center"/>
    </xf>
    <xf numFmtId="4" fontId="13" fillId="3" borderId="19" xfId="2" applyNumberFormat="1" applyFont="1" applyFill="1" applyBorder="1" applyAlignment="1">
      <alignment horizontal="right" vertical="center"/>
    </xf>
    <xf numFmtId="4" fontId="13" fillId="0" borderId="20" xfId="2" applyNumberFormat="1" applyFont="1" applyBorder="1" applyAlignment="1">
      <alignment horizontal="right" vertical="center"/>
    </xf>
    <xf numFmtId="0" fontId="1" fillId="0" borderId="21" xfId="0" applyFont="1" applyBorder="1" applyAlignment="1">
      <alignment vertical="center"/>
    </xf>
  </cellXfs>
  <cellStyles count="3">
    <cellStyle name="Normal" xfId="2" xr:uid="{C64350D0-883F-40DD-8D7C-3F0CAC292784}"/>
    <cellStyle name="Normální" xfId="0" builtinId="0"/>
    <cellStyle name="normální_POL.XLS" xfId="1" xr:uid="{DAF52158-4C23-4820-A56D-D9F56ECD1D19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12044-6BF0-42DF-BBF1-AAB3BB0F32EE}">
  <sheetPr>
    <pageSetUpPr fitToPage="1"/>
  </sheetPr>
  <dimension ref="A1:F20"/>
  <sheetViews>
    <sheetView showGridLines="0" tabSelected="1" zoomScale="85" zoomScaleNormal="85" zoomScaleSheetLayoutView="120" workbookViewId="0">
      <selection activeCell="L5" sqref="L5"/>
    </sheetView>
  </sheetViews>
  <sheetFormatPr defaultRowHeight="12.75" x14ac:dyDescent="0.2"/>
  <cols>
    <col min="1" max="1" width="9.7109375" customWidth="1"/>
    <col min="2" max="2" width="98.5703125" customWidth="1"/>
    <col min="3" max="3" width="3.5703125" bestFit="1" customWidth="1"/>
    <col min="4" max="4" width="10.140625" style="3" customWidth="1"/>
    <col min="5" max="5" width="12.42578125" style="2" customWidth="1"/>
    <col min="6" max="6" width="11.85546875" style="1" bestFit="1" customWidth="1"/>
    <col min="7" max="7" width="6.140625" customWidth="1"/>
  </cols>
  <sheetData>
    <row r="1" spans="1:6" ht="26.25" customHeight="1" x14ac:dyDescent="0.2">
      <c r="B1" s="18" t="s">
        <v>0</v>
      </c>
      <c r="C1" s="3"/>
    </row>
    <row r="2" spans="1:6" s="4" customFormat="1" ht="20.25" customHeight="1" x14ac:dyDescent="0.2">
      <c r="A2" s="13" t="s">
        <v>1</v>
      </c>
      <c r="B2" s="13" t="s">
        <v>26</v>
      </c>
      <c r="C2" s="12"/>
      <c r="E2" s="11"/>
      <c r="F2" s="10"/>
    </row>
    <row r="3" spans="1:6" s="4" customFormat="1" ht="7.5" customHeight="1" thickBot="1" x14ac:dyDescent="0.25">
      <c r="A3" s="9"/>
      <c r="B3" s="9"/>
      <c r="C3" s="8"/>
      <c r="D3" s="7"/>
      <c r="E3" s="6"/>
      <c r="F3" s="5"/>
    </row>
    <row r="4" spans="1:6" s="36" customFormat="1" ht="27" customHeight="1" thickBot="1" x14ac:dyDescent="0.25">
      <c r="A4" s="31" t="s">
        <v>2</v>
      </c>
      <c r="B4" s="32" t="s">
        <v>3</v>
      </c>
      <c r="C4" s="33" t="s">
        <v>4</v>
      </c>
      <c r="D4" s="34" t="s">
        <v>5</v>
      </c>
      <c r="E4" s="33" t="s">
        <v>6</v>
      </c>
      <c r="F4" s="35" t="s">
        <v>7</v>
      </c>
    </row>
    <row r="5" spans="1:6" ht="18" customHeight="1" thickTop="1" x14ac:dyDescent="0.2">
      <c r="A5" s="19" t="s">
        <v>15</v>
      </c>
      <c r="B5" s="20" t="s">
        <v>29</v>
      </c>
      <c r="C5" s="21"/>
      <c r="D5" s="22"/>
      <c r="E5" s="23"/>
      <c r="F5" s="24">
        <f>SUM(F6:F8)</f>
        <v>0</v>
      </c>
    </row>
    <row r="6" spans="1:6" ht="27" customHeight="1" x14ac:dyDescent="0.2">
      <c r="A6" s="37">
        <v>1</v>
      </c>
      <c r="B6" s="38" t="s">
        <v>8</v>
      </c>
      <c r="C6" s="39" t="s">
        <v>30</v>
      </c>
      <c r="D6" s="40">
        <v>1</v>
      </c>
      <c r="E6" s="59"/>
      <c r="F6" s="41">
        <f>E6*D6</f>
        <v>0</v>
      </c>
    </row>
    <row r="7" spans="1:6" ht="27" customHeight="1" x14ac:dyDescent="0.2">
      <c r="A7" s="37">
        <v>2</v>
      </c>
      <c r="B7" s="38" t="s">
        <v>9</v>
      </c>
      <c r="C7" s="39" t="s">
        <v>10</v>
      </c>
      <c r="D7" s="40">
        <v>60</v>
      </c>
      <c r="E7" s="59"/>
      <c r="F7" s="41">
        <f>E7*D7</f>
        <v>0</v>
      </c>
    </row>
    <row r="8" spans="1:6" ht="27" customHeight="1" x14ac:dyDescent="0.2">
      <c r="A8" s="37">
        <v>3</v>
      </c>
      <c r="B8" s="42" t="s">
        <v>12</v>
      </c>
      <c r="C8" s="43" t="s">
        <v>13</v>
      </c>
      <c r="D8" s="44">
        <v>10</v>
      </c>
      <c r="E8" s="60"/>
      <c r="F8" s="45">
        <f t="shared" ref="F7:F8" si="0">E8*D8</f>
        <v>0</v>
      </c>
    </row>
    <row r="9" spans="1:6" ht="18" customHeight="1" x14ac:dyDescent="0.2">
      <c r="A9" s="25" t="s">
        <v>15</v>
      </c>
      <c r="B9" s="26" t="s">
        <v>16</v>
      </c>
      <c r="C9" s="27"/>
      <c r="D9" s="28"/>
      <c r="E9" s="29"/>
      <c r="F9" s="30">
        <f>SUM(F10:F19)</f>
        <v>0</v>
      </c>
    </row>
    <row r="10" spans="1:6" ht="27" customHeight="1" x14ac:dyDescent="0.2">
      <c r="A10" s="46">
        <v>4</v>
      </c>
      <c r="B10" s="47" t="s">
        <v>17</v>
      </c>
      <c r="C10" s="48" t="s">
        <v>10</v>
      </c>
      <c r="D10" s="49">
        <v>1127</v>
      </c>
      <c r="E10" s="61"/>
      <c r="F10" s="50">
        <f>E10*D10</f>
        <v>0</v>
      </c>
    </row>
    <row r="11" spans="1:6" ht="27" customHeight="1" x14ac:dyDescent="0.2">
      <c r="A11" s="51">
        <v>5</v>
      </c>
      <c r="B11" s="52" t="s">
        <v>18</v>
      </c>
      <c r="C11" s="53" t="s">
        <v>13</v>
      </c>
      <c r="D11" s="54">
        <v>161</v>
      </c>
      <c r="E11" s="62"/>
      <c r="F11" s="55">
        <f t="shared" ref="F11:F19" si="1">E11*D11</f>
        <v>0</v>
      </c>
    </row>
    <row r="12" spans="1:6" ht="27" customHeight="1" x14ac:dyDescent="0.2">
      <c r="A12" s="46">
        <v>6</v>
      </c>
      <c r="B12" s="52" t="s">
        <v>19</v>
      </c>
      <c r="C12" s="53" t="s">
        <v>13</v>
      </c>
      <c r="D12" s="54">
        <v>161</v>
      </c>
      <c r="E12" s="62"/>
      <c r="F12" s="55">
        <f t="shared" si="1"/>
        <v>0</v>
      </c>
    </row>
    <row r="13" spans="1:6" ht="27" customHeight="1" x14ac:dyDescent="0.2">
      <c r="A13" s="51">
        <v>7</v>
      </c>
      <c r="B13" s="52" t="s">
        <v>20</v>
      </c>
      <c r="C13" s="53" t="s">
        <v>21</v>
      </c>
      <c r="D13" s="54">
        <v>48</v>
      </c>
      <c r="E13" s="62"/>
      <c r="F13" s="55">
        <f t="shared" si="1"/>
        <v>0</v>
      </c>
    </row>
    <row r="14" spans="1:6" ht="27" customHeight="1" x14ac:dyDescent="0.2">
      <c r="A14" s="46">
        <v>8</v>
      </c>
      <c r="B14" s="52" t="s">
        <v>22</v>
      </c>
      <c r="C14" s="53" t="s">
        <v>23</v>
      </c>
      <c r="D14" s="54">
        <v>3.05</v>
      </c>
      <c r="E14" s="62"/>
      <c r="F14" s="55">
        <f t="shared" si="1"/>
        <v>0</v>
      </c>
    </row>
    <row r="15" spans="1:6" ht="27" customHeight="1" x14ac:dyDescent="0.2">
      <c r="A15" s="51">
        <v>9</v>
      </c>
      <c r="B15" s="52" t="s">
        <v>24</v>
      </c>
      <c r="C15" s="53" t="s">
        <v>11</v>
      </c>
      <c r="D15" s="54">
        <v>1155</v>
      </c>
      <c r="E15" s="62"/>
      <c r="F15" s="55">
        <f t="shared" si="1"/>
        <v>0</v>
      </c>
    </row>
    <row r="16" spans="1:6" ht="27" customHeight="1" x14ac:dyDescent="0.2">
      <c r="A16" s="46">
        <v>10</v>
      </c>
      <c r="B16" s="56" t="s">
        <v>28</v>
      </c>
      <c r="C16" s="57" t="s">
        <v>11</v>
      </c>
      <c r="D16" s="58">
        <v>1340</v>
      </c>
      <c r="E16" s="63"/>
      <c r="F16" s="55">
        <f t="shared" si="1"/>
        <v>0</v>
      </c>
    </row>
    <row r="17" spans="1:6" ht="27" customHeight="1" x14ac:dyDescent="0.2">
      <c r="A17" s="51">
        <v>11</v>
      </c>
      <c r="B17" s="52" t="s">
        <v>31</v>
      </c>
      <c r="C17" s="53" t="s">
        <v>11</v>
      </c>
      <c r="D17" s="54">
        <v>1155</v>
      </c>
      <c r="E17" s="62"/>
      <c r="F17" s="55">
        <f t="shared" ref="F17:F18" si="2">E17*D17</f>
        <v>0</v>
      </c>
    </row>
    <row r="18" spans="1:6" ht="27" customHeight="1" x14ac:dyDescent="0.2">
      <c r="A18" s="46">
        <v>12</v>
      </c>
      <c r="B18" s="56" t="s">
        <v>27</v>
      </c>
      <c r="C18" s="57" t="s">
        <v>11</v>
      </c>
      <c r="D18" s="58">
        <v>1397</v>
      </c>
      <c r="E18" s="63"/>
      <c r="F18" s="55">
        <f t="shared" si="2"/>
        <v>0</v>
      </c>
    </row>
    <row r="19" spans="1:6" ht="27" customHeight="1" thickBot="1" x14ac:dyDescent="0.25">
      <c r="A19" s="64">
        <v>13</v>
      </c>
      <c r="B19" s="65" t="s">
        <v>25</v>
      </c>
      <c r="C19" s="66" t="s">
        <v>11</v>
      </c>
      <c r="D19" s="67">
        <v>14.49</v>
      </c>
      <c r="E19" s="68"/>
      <c r="F19" s="69">
        <f t="shared" si="1"/>
        <v>0</v>
      </c>
    </row>
    <row r="20" spans="1:6" s="17" customFormat="1" ht="20.25" customHeight="1" thickBot="1" x14ac:dyDescent="0.25">
      <c r="A20" s="70"/>
      <c r="B20" s="14" t="s">
        <v>14</v>
      </c>
      <c r="C20" s="14"/>
      <c r="D20" s="15"/>
      <c r="E20" s="15"/>
      <c r="F20" s="16">
        <f>F5+F9</f>
        <v>0</v>
      </c>
    </row>
  </sheetData>
  <phoneticPr fontId="7" type="noConversion"/>
  <pageMargins left="0.78740157480314965" right="0.78740157480314965" top="0.98425196850393704" bottom="0.98425196850393704" header="0.51181102362204722" footer="0.51181102362204722"/>
  <pageSetup paperSize="9" scale="90" fitToHeight="7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Smolné Pece</vt:lpstr>
      <vt:lpstr>'Smolné Pece'!Oblast_tisku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2023-02-03T16:36:38Z</dcterms:created>
  <dcterms:modified xsi:type="dcterms:W3CDTF">2024-06-24T05:30:57Z</dcterms:modified>
  <cp:category/>
  <cp:contentStatus/>
</cp:coreProperties>
</file>